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5106D1C-CFFC-491B-A667-8040A1D3099F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 '!$A$1:$K$26</definedName>
    <definedName name="_xlnm.Print_Area" localSheetId="1">'havelvac '!$A$1:$E$29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24" l="1"/>
  <c r="K9" i="24"/>
  <c r="J10" i="24"/>
  <c r="K10" i="24"/>
  <c r="J11" i="24"/>
  <c r="K11" i="24"/>
  <c r="J12" i="24"/>
  <c r="K12" i="24"/>
  <c r="J13" i="24"/>
  <c r="K13" i="24"/>
  <c r="J14" i="24"/>
  <c r="K14" i="24"/>
  <c r="J15" i="24"/>
  <c r="K15" i="24"/>
  <c r="J16" i="24"/>
  <c r="K16" i="24"/>
  <c r="J17" i="24"/>
  <c r="K17" i="24"/>
  <c r="J18" i="24"/>
  <c r="K18" i="24"/>
  <c r="J19" i="24"/>
  <c r="K19" i="24"/>
  <c r="J20" i="24"/>
  <c r="K20" i="24"/>
  <c r="J8" i="24"/>
  <c r="K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8" i="24"/>
  <c r="C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25" i="25" l="1"/>
  <c r="F21" i="24"/>
  <c r="H20" i="24"/>
  <c r="H19" i="24"/>
  <c r="H18" i="24"/>
  <c r="H17" i="24"/>
  <c r="H16" i="24"/>
  <c r="H15" i="24"/>
  <c r="H14" i="24"/>
  <c r="H13" i="24"/>
  <c r="H12" i="24"/>
  <c r="H11" i="24"/>
  <c r="H10" i="24"/>
  <c r="H9" i="24"/>
  <c r="H8" i="24"/>
  <c r="C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H21" i="24" l="1"/>
  <c r="J21" i="24"/>
  <c r="E21" i="24"/>
  <c r="I21" i="24"/>
  <c r="K21" i="24" l="1"/>
</calcChain>
</file>

<file path=xl/sharedStrings.xml><?xml version="1.0" encoding="utf-8"?>
<sst xmlns="http://schemas.openxmlformats.org/spreadsheetml/2006/main" count="65" uniqueCount="45">
  <si>
    <t>հ/հ</t>
  </si>
  <si>
    <t>Երևանի քաղաքապետի</t>
  </si>
  <si>
    <t xml:space="preserve">Հաստատված է </t>
  </si>
  <si>
    <t>Ընդամենը</t>
  </si>
  <si>
    <t>ԵՐԵՎԱՆԻ ՔԱՂԱՔԱՊԵՏ՝</t>
  </si>
  <si>
    <t>ՏԻԳՐԱՆ ԱՎԻՆՅԱՆ</t>
  </si>
  <si>
    <t>ՀԱՄԵՄԱՏԱԿԱՆ ՏԵՂԵԿԱՆՔ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</si>
  <si>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</si>
  <si>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</si>
  <si>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</si>
  <si>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</si>
  <si>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</si>
  <si>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</si>
  <si>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</si>
  <si>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</si>
  <si>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</si>
  <si>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</si>
  <si>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</si>
  <si>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</si>
  <si>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</si>
  <si>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</si>
  <si>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Տնտեսվար</t>
  </si>
  <si>
    <t>Մեթոդիստ</t>
  </si>
  <si>
    <t>Գործավար</t>
  </si>
  <si>
    <t>Հաշվետար</t>
  </si>
  <si>
    <t>Գրադարանավար</t>
  </si>
  <si>
    <t>Տեխնիկական բանվոր-էլեկտրիկ</t>
  </si>
  <si>
    <t>Դռնապան</t>
  </si>
  <si>
    <t>Գործիք լարող</t>
  </si>
  <si>
    <t>Հավաքարար</t>
  </si>
  <si>
    <t xml:space="preserve">Տնօրեն՝ </t>
  </si>
  <si>
    <t xml:space="preserve">Գլխավոր հաշվապահ՝ </t>
  </si>
  <si>
    <t>Կ.Տ.</t>
  </si>
  <si>
    <t>Պահակ</t>
  </si>
  <si>
    <t xml:space="preserve"> «Ս․ Բարխուդարյանի անվան թիվ 2 արվեստի դպրոց » ՀԱՄԱՅՆՔԱՅԻՆ ՈՉ ԱՌԵՎՏՐԱՅԻՆ ԿԱԶՄԱԿԵՐՊՈՒԹՅԱՆ</t>
  </si>
  <si>
    <t>_____. _____. 2025 թ.</t>
  </si>
  <si>
    <t>հ. __________- Ա որոշմամբ</t>
  </si>
  <si>
    <t>«ԵՐԵՎԱՆԻ ՔԱՆԱՔԵՌ-ԶԵՅԹՈՒՆ ՀԱՄԱՅՆՔԻ «Ս. ԲԱՐԽՈՒԴԱՐՅԱՆԻ ԱՆՎԱՆ ԹԻՎ 2 ԱՐՎԵՍՏԻ ԴՊՐՈՑ» ՀԱՄԱՅՆՔԱՅԻՆ ՈՉ ԱՌԵՎՏՐԱՅԻՆ ԿԱԶՄԱԿԵՐՊՈՒԹՅԱՆ</t>
  </si>
  <si>
    <t xml:space="preserve">  ՀԱՍՏԻՔԱՑՈՒՑԱԿԸ ԵՎ ՊԱՇՏՈՆԱՅԻՆ ԴՐՈՒՅՔԱՉԱՓԵՐԸ </t>
  </si>
  <si>
    <t>Փոխտնօրեն</t>
  </si>
  <si>
    <t xml:space="preserve">Տնտեսվար </t>
  </si>
  <si>
    <t xml:space="preserve">Գործավար </t>
  </si>
  <si>
    <t>Տեխնիկական բանվոր - էլեկտրիկ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</si>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</sst>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4" fillId="0" borderId="0"/>
  </cellStyleXfs>
  <cellXfs count="101">
    <xf numFmtId="0" fontId="0" fillId="0" borderId="0" xfId="0"/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25" borderId="0" xfId="0" applyFont="1" applyFill="1" applyAlignment="1">
      <alignment horizontal="center" vertical="center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2" fontId="29" fillId="0" borderId="10" xfId="0" applyNumberFormat="1" applyFont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 wrapText="1"/>
    </xf>
    <xf numFmtId="0" fontId="29" fillId="24" borderId="0" xfId="66" applyFont="1" applyFill="1" applyAlignment="1">
      <alignment horizontal="center" vertical="center"/>
    </xf>
    <xf numFmtId="166" fontId="29" fillId="24" borderId="0" xfId="6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3" fontId="29" fillId="0" borderId="0" xfId="0" applyNumberFormat="1" applyFont="1" applyAlignment="1">
      <alignment horizontal="right" vertical="center"/>
    </xf>
    <xf numFmtId="0" fontId="29" fillId="0" borderId="0" xfId="70" applyFont="1" applyAlignment="1">
      <alignment horizontal="center" vertical="center"/>
    </xf>
    <xf numFmtId="0" fontId="27" fillId="0" borderId="0" xfId="50" applyFont="1" applyAlignment="1">
      <alignment horizontal="right" vertical="center"/>
    </xf>
    <xf numFmtId="0" fontId="29" fillId="0" borderId="0" xfId="70" applyFont="1" applyAlignment="1" applyProtection="1">
      <alignment horizontal="right" vertical="center"/>
      <protection locked="0"/>
    </xf>
    <xf numFmtId="0" fontId="26" fillId="0" borderId="0" xfId="70" applyFont="1" applyAlignment="1">
      <alignment horizontal="center" vertical="center"/>
    </xf>
    <xf numFmtId="0" fontId="29" fillId="0" borderId="0" xfId="50" applyFont="1" applyAlignment="1">
      <alignment horizontal="right"/>
    </xf>
    <xf numFmtId="0" fontId="26" fillId="0" borderId="0" xfId="70" applyFont="1"/>
    <xf numFmtId="0" fontId="29" fillId="0" borderId="0" xfId="70" applyFont="1" applyAlignment="1">
      <alignment horizontal="left"/>
    </xf>
    <xf numFmtId="0" fontId="26" fillId="0" borderId="0" xfId="70" applyFont="1" applyAlignment="1">
      <alignment horizontal="right" vertical="center"/>
    </xf>
    <xf numFmtId="0" fontId="30" fillId="0" borderId="10" xfId="70" applyFont="1" applyBorder="1" applyAlignment="1">
      <alignment horizontal="center" vertical="center" wrapText="1"/>
    </xf>
    <xf numFmtId="0" fontId="30" fillId="0" borderId="0" xfId="70" applyFont="1" applyAlignment="1">
      <alignment horizontal="center" vertical="center"/>
    </xf>
    <xf numFmtId="0" fontId="37" fillId="0" borderId="10" xfId="70" applyFont="1" applyBorder="1" applyAlignment="1">
      <alignment horizontal="center" vertical="center" wrapText="1"/>
    </xf>
    <xf numFmtId="0" fontId="37" fillId="0" borderId="0" xfId="70" applyFont="1" applyAlignment="1">
      <alignment horizontal="center" vertical="center"/>
    </xf>
    <xf numFmtId="0" fontId="29" fillId="0" borderId="10" xfId="70" applyFont="1" applyBorder="1" applyAlignment="1">
      <alignment horizontal="center" vertical="center" wrapText="1"/>
    </xf>
    <xf numFmtId="0" fontId="29" fillId="0" borderId="10" xfId="70" applyFont="1" applyBorder="1" applyAlignment="1">
      <alignment horizontal="left" vertical="center" wrapText="1"/>
    </xf>
    <xf numFmtId="4" fontId="29" fillId="25" borderId="10" xfId="70" applyNumberFormat="1" applyFont="1" applyFill="1" applyBorder="1" applyAlignment="1">
      <alignment horizontal="center" vertical="center" wrapText="1"/>
    </xf>
    <xf numFmtId="3" fontId="35" fillId="25" borderId="10" xfId="70" applyNumberFormat="1" applyFont="1" applyFill="1" applyBorder="1" applyAlignment="1">
      <alignment horizontal="center" vertical="center"/>
    </xf>
    <xf numFmtId="3" fontId="29" fillId="0" borderId="10" xfId="70" applyNumberFormat="1" applyFont="1" applyBorder="1" applyAlignment="1">
      <alignment horizontal="center" vertical="center"/>
    </xf>
    <xf numFmtId="4" fontId="29" fillId="25" borderId="10" xfId="70" applyNumberFormat="1" applyFont="1" applyFill="1" applyBorder="1" applyAlignment="1">
      <alignment horizontal="center" vertical="center"/>
    </xf>
    <xf numFmtId="0" fontId="29" fillId="0" borderId="0" xfId="70" applyFont="1" applyAlignment="1">
      <alignment vertical="center"/>
    </xf>
    <xf numFmtId="0" fontId="29" fillId="0" borderId="10" xfId="70" applyFont="1" applyBorder="1" applyAlignment="1">
      <alignment horizontal="center" vertical="center"/>
    </xf>
    <xf numFmtId="0" fontId="27" fillId="0" borderId="10" xfId="70" applyFont="1" applyBorder="1" applyAlignment="1">
      <alignment horizontal="left" vertical="center"/>
    </xf>
    <xf numFmtId="2" fontId="27" fillId="0" borderId="10" xfId="70" applyNumberFormat="1" applyFont="1" applyBorder="1" applyAlignment="1">
      <alignment horizontal="center" vertical="center"/>
    </xf>
    <xf numFmtId="0" fontId="27" fillId="0" borderId="10" xfId="70" applyFont="1" applyBorder="1" applyAlignment="1">
      <alignment horizontal="center" vertical="center"/>
    </xf>
    <xf numFmtId="3" fontId="27" fillId="0" borderId="10" xfId="70" applyNumberFormat="1" applyFont="1" applyBorder="1" applyAlignment="1">
      <alignment horizontal="center" vertical="center" wrapText="1"/>
    </xf>
    <xf numFmtId="0" fontId="29" fillId="0" borderId="16" xfId="70" applyFont="1" applyBorder="1" applyAlignment="1">
      <alignment horizontal="center" vertical="center"/>
    </xf>
    <xf numFmtId="3" fontId="29" fillId="0" borderId="0" xfId="70" applyNumberFormat="1" applyFont="1" applyAlignment="1">
      <alignment vertical="center"/>
    </xf>
    <xf numFmtId="165" fontId="29" fillId="0" borderId="0" xfId="70" applyNumberFormat="1" applyFont="1" applyAlignment="1">
      <alignment horizontal="center" vertical="center"/>
    </xf>
    <xf numFmtId="0" fontId="27" fillId="0" borderId="0" xfId="70" applyFont="1" applyAlignment="1">
      <alignment horizontal="left" vertical="center"/>
    </xf>
    <xf numFmtId="2" fontId="27" fillId="0" borderId="0" xfId="70" applyNumberFormat="1" applyFont="1" applyAlignment="1">
      <alignment horizontal="center" vertical="center"/>
    </xf>
    <xf numFmtId="0" fontId="27" fillId="0" borderId="0" xfId="70" applyFont="1" applyAlignment="1">
      <alignment horizontal="center" vertical="center"/>
    </xf>
    <xf numFmtId="3" fontId="27" fillId="0" borderId="0" xfId="70" applyNumberFormat="1" applyFont="1" applyAlignment="1">
      <alignment horizontal="center" vertical="center" wrapText="1"/>
    </xf>
    <xf numFmtId="165" fontId="26" fillId="0" borderId="0" xfId="70" applyNumberFormat="1" applyFont="1" applyAlignment="1">
      <alignment horizontal="center" vertical="center"/>
    </xf>
    <xf numFmtId="4" fontId="26" fillId="0" borderId="0" xfId="70" applyNumberFormat="1" applyFont="1" applyAlignment="1">
      <alignment horizontal="center" vertical="center"/>
    </xf>
    <xf numFmtId="0" fontId="26" fillId="0" borderId="0" xfId="70" applyFont="1" applyAlignment="1">
      <alignment horizontal="center" vertical="center" wrapText="1"/>
    </xf>
    <xf numFmtId="0" fontId="29" fillId="0" borderId="0" xfId="71" applyFont="1" applyAlignment="1">
      <alignment horizontal="center" vertical="center"/>
    </xf>
    <xf numFmtId="0" fontId="27" fillId="0" borderId="0" xfId="71" applyFont="1" applyAlignment="1">
      <alignment horizontal="left" wrapText="1"/>
    </xf>
    <xf numFmtId="0" fontId="27" fillId="0" borderId="0" xfId="71" applyFont="1"/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70" applyFont="1" applyAlignment="1" applyProtection="1">
      <alignment vertical="center"/>
      <protection hidden="1"/>
    </xf>
    <xf numFmtId="0" fontId="27" fillId="0" borderId="0" xfId="70" applyFont="1" applyAlignment="1" applyProtection="1">
      <alignment horizontal="left" vertical="center"/>
      <protection hidden="1"/>
    </xf>
    <xf numFmtId="0" fontId="29" fillId="0" borderId="0" xfId="70" applyFont="1" applyAlignment="1" applyProtection="1">
      <alignment vertical="center"/>
      <protection locked="0"/>
    </xf>
    <xf numFmtId="0" fontId="29" fillId="0" borderId="0" xfId="70" applyFont="1" applyAlignment="1" applyProtection="1">
      <alignment horizontal="left" vertical="center"/>
      <protection hidden="1"/>
    </xf>
    <xf numFmtId="0" fontId="33" fillId="0" borderId="0" xfId="70" applyFont="1" applyAlignment="1" applyProtection="1">
      <alignment horizontal="center" vertical="center"/>
      <protection hidden="1"/>
    </xf>
    <xf numFmtId="0" fontId="26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>
      <alignment horizontal="left" vertical="center"/>
    </xf>
    <xf numFmtId="0" fontId="28" fillId="24" borderId="10" xfId="0" applyFont="1" applyFill="1" applyBorder="1" applyAlignment="1">
      <alignment horizontal="center" vertical="center"/>
    </xf>
    <xf numFmtId="0" fontId="29" fillId="24" borderId="10" xfId="0" applyFont="1" applyFill="1" applyBorder="1" applyAlignment="1">
      <alignment horizontal="left" vertical="center"/>
    </xf>
    <xf numFmtId="2" fontId="29" fillId="24" borderId="10" xfId="0" applyNumberFormat="1" applyFont="1" applyFill="1" applyBorder="1" applyAlignment="1">
      <alignment horizontal="center" vertical="center"/>
    </xf>
    <xf numFmtId="3" fontId="29" fillId="24" borderId="10" xfId="0" applyNumberFormat="1" applyFont="1" applyFill="1" applyBorder="1" applyAlignment="1">
      <alignment horizontal="center" vertical="center" wrapText="1"/>
    </xf>
    <xf numFmtId="0" fontId="26" fillId="24" borderId="0" xfId="0" applyFont="1" applyFill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25" borderId="10" xfId="0" applyFont="1" applyFill="1" applyBorder="1" applyAlignment="1">
      <alignment horizontal="center" vertical="center"/>
    </xf>
    <xf numFmtId="0" fontId="27" fillId="0" borderId="0" xfId="5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0" xfId="71" applyFont="1" applyAlignment="1">
      <alignment horizontal="center" vertical="center"/>
    </xf>
    <xf numFmtId="0" fontId="29" fillId="0" borderId="0" xfId="50" applyFont="1" applyAlignment="1">
      <alignment horizontal="right" vertical="center"/>
    </xf>
    <xf numFmtId="0" fontId="27" fillId="0" borderId="0" xfId="70" applyFont="1" applyAlignment="1">
      <alignment horizontal="center" vertical="center" wrapText="1"/>
    </xf>
    <xf numFmtId="0" fontId="31" fillId="0" borderId="0" xfId="70" applyFont="1" applyAlignment="1">
      <alignment horizontal="left" vertical="center" wrapText="1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4" xr:uid="{00000000-0005-0000-0000-000015000000}"/>
    <cellStyle name="Normal 3" xfId="46" xr:uid="{00000000-0005-0000-0000-000016000000}"/>
    <cellStyle name="Normal 4" xfId="49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1" xr:uid="{DFC06764-C604-4B94-BD77-594CEAA9D4F7}"/>
    <cellStyle name="Normal 7" xfId="70" xr:uid="{35995F99-C50D-4808-857F-392E18A81555}"/>
    <cellStyle name="Normal_Sheet1 2" xfId="50" xr:uid="{00000000-0005-0000-0000-00001C000000}"/>
    <cellStyle name="Style 1" xfId="20" xr:uid="{00000000-0005-0000-0000-00001D000000}"/>
    <cellStyle name="Акцент1" xfId="21" xr:uid="{00000000-0005-0000-0000-00001E000000}"/>
    <cellStyle name="Акцент2" xfId="22" xr:uid="{00000000-0005-0000-0000-00001F000000}"/>
    <cellStyle name="Акцент3" xfId="23" xr:uid="{00000000-0005-0000-0000-000020000000}"/>
    <cellStyle name="Акцент4" xfId="24" xr:uid="{00000000-0005-0000-0000-000021000000}"/>
    <cellStyle name="Акцент5" xfId="25" xr:uid="{00000000-0005-0000-0000-000022000000}"/>
    <cellStyle name="Акцент6" xfId="26" xr:uid="{00000000-0005-0000-0000-000023000000}"/>
    <cellStyle name="Ввод " xfId="27" xr:uid="{00000000-0005-0000-0000-000024000000}"/>
    <cellStyle name="Вывод" xfId="28" xr:uid="{00000000-0005-0000-0000-000025000000}"/>
    <cellStyle name="Вычисление" xfId="29" xr:uid="{00000000-0005-0000-0000-000026000000}"/>
    <cellStyle name="Заголовок 1" xfId="30" xr:uid="{00000000-0005-0000-0000-000027000000}"/>
    <cellStyle name="Заголовок 2" xfId="31" xr:uid="{00000000-0005-0000-0000-000028000000}"/>
    <cellStyle name="Заголовок 3" xfId="32" xr:uid="{00000000-0005-0000-0000-000029000000}"/>
    <cellStyle name="Заголовок 4" xfId="33" xr:uid="{00000000-0005-0000-0000-00002A000000}"/>
    <cellStyle name="Итог" xfId="34" xr:uid="{00000000-0005-0000-0000-00002B000000}"/>
    <cellStyle name="Контрольная ячейка" xfId="35" xr:uid="{00000000-0005-0000-0000-00002C000000}"/>
    <cellStyle name="Название" xfId="36" xr:uid="{00000000-0005-0000-0000-00002D000000}"/>
    <cellStyle name="Нейтральный" xfId="37" xr:uid="{00000000-0005-0000-0000-00002E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k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MwAgAFAATQAAAAAAAAAAAAAAAAAAAAAAAAAAAAAAAAAAAAAAAAAAAAAAAAAAAAAAAAAAAAAAAAAAAAAAAAAAAAAAAAAAAAAAAAAAAAAAAAAAAAAAAAAAAAAAAAAAAAAAAADpBwQABQAZABEAF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zMjZaMCMGCSqGSIb3DQEJBDEWBBQjAy233GFy9hV/dQZFasBEfZTsRTArBgsqhkiG9w0BCRACDDEcMBowGDAWBBRE5xMFRVajmd/v2Zzf5CvSbEm8HjANBgkqhkiG9w0BAQEFAASCAQBk+dPYVgcqopbtfq6S/8OeCnjoKjcR2018bnlwrTjwtNDRO36FR+a7zIRYT2I+Xur8wvN+Dat/ON4yX/EgCdYjH3GmvaJ+r2vdameAbUP3lHVsZWXqpq5hy1rtVDJfgh+ATxqknKOAyJBo+UCWucfZCMFagT5VsFQakAiI+i3+7e560nLsp0YRvzYgBt/cXOCnCTFykmjTPSHM6vtK7hZwVAO4u2/UbM2N/LpznPOclkIHJNT3aaq/XEuZMMRRANj1HRRMVv+6ycOOfKWdPADDsVPCTXSpfHbrELKmkASUd7gJQeVhywLnb0J6IZliAvd3eOqtAB0ckDXcvLnRHZA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4</xdr:col>
          <xdr:colOff>25400</xdr:colOff>
          <xdr:row>28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8F80234-E559-107F-9676-B1CE5D160B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AF5F5-6743-42CA-AE99-857D545EB51C}">
  <dimension ref="A1:V31"/>
  <sheetViews>
    <sheetView view="pageBreakPreview" zoomScaleNormal="100" zoomScaleSheetLayoutView="100" workbookViewId="0">
      <selection activeCell="K20" sqref="K20"/>
    </sheetView>
  </sheetViews>
  <sheetFormatPr defaultColWidth="8.85546875" defaultRowHeight="17.25"/>
  <cols>
    <col min="1" max="1" width="4.7109375" style="4" customWidth="1"/>
    <col min="2" max="2" width="35.7109375" style="3" customWidth="1"/>
    <col min="3" max="3" width="9.85546875" style="3" customWidth="1"/>
    <col min="4" max="4" width="10.7109375" style="4" customWidth="1"/>
    <col min="5" max="5" width="13.5703125" style="4" customWidth="1"/>
    <col min="6" max="6" width="10" style="4" customWidth="1"/>
    <col min="7" max="7" width="10.7109375" style="4" customWidth="1"/>
    <col min="8" max="8" width="14.28515625" style="4" customWidth="1"/>
    <col min="9" max="9" width="11" style="4" customWidth="1"/>
    <col min="10" max="10" width="12.28515625" style="4" customWidth="1"/>
    <col min="11" max="11" width="13.85546875" style="4" customWidth="1"/>
    <col min="12" max="13" width="8.85546875" style="4"/>
    <col min="14" max="14" width="9.85546875" style="4" customWidth="1"/>
    <col min="15" max="16384" width="8.85546875" style="4"/>
  </cols>
  <sheetData>
    <row r="1" spans="1:22">
      <c r="B1" s="4"/>
      <c r="C1" s="96" t="s">
        <v>6</v>
      </c>
      <c r="D1" s="96"/>
      <c r="E1" s="96"/>
      <c r="F1" s="96"/>
      <c r="G1" s="96"/>
      <c r="H1" s="96"/>
      <c r="I1" s="96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</row>
    <row r="2" spans="1:22">
      <c r="A2" s="90" t="s">
        <v>34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22">
      <c r="A3" s="90" t="s">
        <v>7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22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22">
      <c r="A5" s="6"/>
      <c r="B5" s="7"/>
      <c r="C5" s="7"/>
      <c r="K5" s="8" t="s">
        <v>8</v>
      </c>
    </row>
    <row r="6" spans="1:22" s="9" customFormat="1">
      <c r="A6" s="91" t="s">
        <v>0</v>
      </c>
      <c r="B6" s="91" t="s">
        <v>9</v>
      </c>
      <c r="C6" s="93" t="s">
        <v>10</v>
      </c>
      <c r="D6" s="94"/>
      <c r="E6" s="95"/>
      <c r="F6" s="88" t="s">
        <v>11</v>
      </c>
      <c r="G6" s="88"/>
      <c r="H6" s="88"/>
      <c r="I6" s="88" t="s">
        <v>12</v>
      </c>
      <c r="J6" s="88"/>
      <c r="K6" s="88"/>
    </row>
    <row r="7" spans="1:22" s="11" customFormat="1" ht="103.5">
      <c r="A7" s="92"/>
      <c r="B7" s="92"/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14</v>
      </c>
      <c r="H7" s="10" t="s">
        <v>17</v>
      </c>
      <c r="I7" s="10" t="s">
        <v>16</v>
      </c>
      <c r="J7" s="10" t="s">
        <v>14</v>
      </c>
      <c r="K7" s="10" t="s">
        <v>17</v>
      </c>
    </row>
    <row r="8" spans="1:22" s="18" customFormat="1">
      <c r="A8" s="12">
        <v>1</v>
      </c>
      <c r="B8" s="13" t="s">
        <v>18</v>
      </c>
      <c r="C8" s="14">
        <v>1</v>
      </c>
      <c r="D8" s="15">
        <v>235500</v>
      </c>
      <c r="E8" s="15">
        <f>C8*D8</f>
        <v>235500</v>
      </c>
      <c r="F8" s="14">
        <v>1</v>
      </c>
      <c r="G8" s="15">
        <v>272000</v>
      </c>
      <c r="H8" s="15">
        <f>+F8*G8</f>
        <v>272000</v>
      </c>
      <c r="I8" s="14">
        <f>+F8-C8</f>
        <v>0</v>
      </c>
      <c r="J8" s="14">
        <f t="shared" ref="J8:K8" si="0">+G8-D8</f>
        <v>36500</v>
      </c>
      <c r="K8" s="14">
        <f t="shared" si="0"/>
        <v>36500</v>
      </c>
      <c r="L8" s="16"/>
      <c r="M8" s="16"/>
      <c r="N8" s="17"/>
      <c r="O8" s="16"/>
      <c r="P8" s="16"/>
    </row>
    <row r="9" spans="1:22" s="86" customFormat="1">
      <c r="A9" s="82">
        <v>2</v>
      </c>
      <c r="B9" s="83" t="s">
        <v>19</v>
      </c>
      <c r="C9" s="84">
        <v>1</v>
      </c>
      <c r="D9" s="85">
        <v>135200</v>
      </c>
      <c r="E9" s="85">
        <f t="shared" ref="E9:E20" si="1">C9*D9</f>
        <v>135200</v>
      </c>
      <c r="F9" s="84">
        <v>1</v>
      </c>
      <c r="G9" s="85">
        <v>182000</v>
      </c>
      <c r="H9" s="85">
        <f t="shared" ref="H9:H20" si="2">+F9*G9</f>
        <v>182000</v>
      </c>
      <c r="I9" s="14">
        <f t="shared" ref="I9:I20" si="3">+F9-C9</f>
        <v>0</v>
      </c>
      <c r="J9" s="14">
        <f t="shared" ref="J9:J20" si="4">+G9-D9</f>
        <v>46800</v>
      </c>
      <c r="K9" s="14">
        <f t="shared" ref="K9:K20" si="5">+H9-E9</f>
        <v>46800</v>
      </c>
      <c r="L9" s="16"/>
      <c r="M9" s="16"/>
      <c r="N9" s="17"/>
      <c r="O9" s="16"/>
      <c r="P9" s="16"/>
    </row>
    <row r="10" spans="1:22" s="86" customFormat="1">
      <c r="A10" s="82">
        <v>3</v>
      </c>
      <c r="B10" s="83" t="s">
        <v>20</v>
      </c>
      <c r="C10" s="84">
        <v>1</v>
      </c>
      <c r="D10" s="85">
        <v>135200</v>
      </c>
      <c r="E10" s="85">
        <f t="shared" si="1"/>
        <v>135200</v>
      </c>
      <c r="F10" s="84">
        <v>1</v>
      </c>
      <c r="G10" s="85">
        <v>165000</v>
      </c>
      <c r="H10" s="85">
        <f t="shared" si="2"/>
        <v>165000</v>
      </c>
      <c r="I10" s="14">
        <f t="shared" si="3"/>
        <v>0</v>
      </c>
      <c r="J10" s="14">
        <f t="shared" si="4"/>
        <v>29800</v>
      </c>
      <c r="K10" s="14">
        <f t="shared" si="5"/>
        <v>29800</v>
      </c>
      <c r="L10" s="16"/>
      <c r="M10" s="16"/>
      <c r="N10" s="17"/>
      <c r="O10" s="16"/>
      <c r="P10" s="16"/>
    </row>
    <row r="11" spans="1:22" s="86" customFormat="1">
      <c r="A11" s="82">
        <v>4</v>
      </c>
      <c r="B11" s="83" t="s">
        <v>21</v>
      </c>
      <c r="C11" s="84">
        <v>1</v>
      </c>
      <c r="D11" s="85">
        <v>135200</v>
      </c>
      <c r="E11" s="85">
        <f>C11*D11</f>
        <v>135200</v>
      </c>
      <c r="F11" s="84">
        <v>1</v>
      </c>
      <c r="G11" s="85">
        <v>155000</v>
      </c>
      <c r="H11" s="85">
        <f t="shared" si="2"/>
        <v>155000</v>
      </c>
      <c r="I11" s="14">
        <f t="shared" si="3"/>
        <v>0</v>
      </c>
      <c r="J11" s="14">
        <f t="shared" si="4"/>
        <v>19800</v>
      </c>
      <c r="K11" s="14">
        <f t="shared" si="5"/>
        <v>19800</v>
      </c>
      <c r="L11" s="16"/>
      <c r="M11" s="16"/>
      <c r="N11" s="17"/>
      <c r="O11" s="16"/>
      <c r="P11" s="16"/>
    </row>
    <row r="12" spans="1:22" s="86" customFormat="1">
      <c r="A12" s="82">
        <v>5</v>
      </c>
      <c r="B12" s="83" t="s">
        <v>22</v>
      </c>
      <c r="C12" s="84">
        <v>1</v>
      </c>
      <c r="D12" s="85">
        <v>135200</v>
      </c>
      <c r="E12" s="85">
        <f t="shared" si="1"/>
        <v>135200</v>
      </c>
      <c r="F12" s="84">
        <v>1</v>
      </c>
      <c r="G12" s="85">
        <v>165000</v>
      </c>
      <c r="H12" s="85">
        <f t="shared" si="2"/>
        <v>165000</v>
      </c>
      <c r="I12" s="14">
        <f t="shared" si="3"/>
        <v>0</v>
      </c>
      <c r="J12" s="14">
        <f t="shared" si="4"/>
        <v>29800</v>
      </c>
      <c r="K12" s="14">
        <f t="shared" si="5"/>
        <v>29800</v>
      </c>
      <c r="L12" s="16"/>
      <c r="M12" s="16"/>
      <c r="N12" s="17"/>
      <c r="O12" s="16"/>
      <c r="P12" s="16"/>
    </row>
    <row r="13" spans="1:22" s="86" customFormat="1">
      <c r="A13" s="82">
        <v>6</v>
      </c>
      <c r="B13" s="83" t="s">
        <v>23</v>
      </c>
      <c r="C13" s="84">
        <v>1</v>
      </c>
      <c r="D13" s="85">
        <v>135200</v>
      </c>
      <c r="E13" s="85">
        <f t="shared" si="1"/>
        <v>135200</v>
      </c>
      <c r="F13" s="84">
        <v>1</v>
      </c>
      <c r="G13" s="85">
        <v>135200</v>
      </c>
      <c r="H13" s="85">
        <f t="shared" si="2"/>
        <v>135200</v>
      </c>
      <c r="I13" s="14">
        <f t="shared" si="3"/>
        <v>0</v>
      </c>
      <c r="J13" s="14">
        <f t="shared" si="4"/>
        <v>0</v>
      </c>
      <c r="K13" s="14">
        <f t="shared" si="5"/>
        <v>0</v>
      </c>
      <c r="L13" s="16"/>
      <c r="M13" s="16"/>
      <c r="N13" s="17"/>
      <c r="O13" s="16"/>
      <c r="P13" s="16"/>
    </row>
    <row r="14" spans="1:22" s="86" customFormat="1">
      <c r="A14" s="82">
        <v>7</v>
      </c>
      <c r="B14" s="83" t="s">
        <v>24</v>
      </c>
      <c r="C14" s="84">
        <v>1</v>
      </c>
      <c r="D14" s="85">
        <v>135200</v>
      </c>
      <c r="E14" s="85">
        <f t="shared" si="1"/>
        <v>135200</v>
      </c>
      <c r="F14" s="84">
        <v>1</v>
      </c>
      <c r="G14" s="85">
        <v>135200</v>
      </c>
      <c r="H14" s="85">
        <f t="shared" si="2"/>
        <v>135200</v>
      </c>
      <c r="I14" s="14">
        <f t="shared" si="3"/>
        <v>0</v>
      </c>
      <c r="J14" s="14">
        <f t="shared" si="4"/>
        <v>0</v>
      </c>
      <c r="K14" s="14">
        <f t="shared" si="5"/>
        <v>0</v>
      </c>
      <c r="L14" s="16"/>
      <c r="M14" s="16"/>
      <c r="N14" s="17"/>
      <c r="O14" s="16"/>
      <c r="P14" s="16"/>
    </row>
    <row r="15" spans="1:22" s="86" customFormat="1">
      <c r="A15" s="82">
        <v>8</v>
      </c>
      <c r="B15" s="83" t="s">
        <v>25</v>
      </c>
      <c r="C15" s="84">
        <v>1</v>
      </c>
      <c r="D15" s="85">
        <v>135200</v>
      </c>
      <c r="E15" s="85">
        <f t="shared" si="1"/>
        <v>135200</v>
      </c>
      <c r="F15" s="84">
        <v>1</v>
      </c>
      <c r="G15" s="85">
        <v>135200</v>
      </c>
      <c r="H15" s="85">
        <f t="shared" si="2"/>
        <v>135200</v>
      </c>
      <c r="I15" s="14">
        <f t="shared" si="3"/>
        <v>0</v>
      </c>
      <c r="J15" s="14">
        <f t="shared" si="4"/>
        <v>0</v>
      </c>
      <c r="K15" s="14">
        <f t="shared" si="5"/>
        <v>0</v>
      </c>
      <c r="L15" s="16"/>
      <c r="M15" s="16"/>
      <c r="N15" s="17"/>
      <c r="O15" s="16"/>
      <c r="P15" s="16"/>
    </row>
    <row r="16" spans="1:22" s="86" customFormat="1">
      <c r="A16" s="82">
        <v>9</v>
      </c>
      <c r="B16" s="83" t="s">
        <v>26</v>
      </c>
      <c r="C16" s="84">
        <v>1</v>
      </c>
      <c r="D16" s="85">
        <v>135200</v>
      </c>
      <c r="E16" s="85">
        <f t="shared" si="1"/>
        <v>135200</v>
      </c>
      <c r="F16" s="84">
        <v>1</v>
      </c>
      <c r="G16" s="85">
        <v>135200</v>
      </c>
      <c r="H16" s="85">
        <f t="shared" si="2"/>
        <v>135200</v>
      </c>
      <c r="I16" s="14">
        <f t="shared" si="3"/>
        <v>0</v>
      </c>
      <c r="J16" s="14">
        <f t="shared" si="4"/>
        <v>0</v>
      </c>
      <c r="K16" s="14">
        <f t="shared" si="5"/>
        <v>0</v>
      </c>
      <c r="L16" s="16"/>
      <c r="M16" s="16"/>
      <c r="N16" s="17"/>
      <c r="O16" s="16"/>
      <c r="P16" s="16"/>
    </row>
    <row r="17" spans="1:16" s="86" customFormat="1">
      <c r="A17" s="82">
        <v>10</v>
      </c>
      <c r="B17" s="83" t="s">
        <v>27</v>
      </c>
      <c r="C17" s="84">
        <v>2</v>
      </c>
      <c r="D17" s="85">
        <v>135200</v>
      </c>
      <c r="E17" s="85">
        <f t="shared" si="1"/>
        <v>270400</v>
      </c>
      <c r="F17" s="84">
        <v>2</v>
      </c>
      <c r="G17" s="85">
        <v>135200</v>
      </c>
      <c r="H17" s="85">
        <f t="shared" si="2"/>
        <v>270400</v>
      </c>
      <c r="I17" s="14">
        <f t="shared" si="3"/>
        <v>0</v>
      </c>
      <c r="J17" s="14">
        <f t="shared" si="4"/>
        <v>0</v>
      </c>
      <c r="K17" s="14">
        <f t="shared" si="5"/>
        <v>0</v>
      </c>
      <c r="L17" s="16"/>
      <c r="M17" s="16"/>
      <c r="N17" s="17"/>
      <c r="O17" s="16"/>
      <c r="P17" s="16"/>
    </row>
    <row r="18" spans="1:16" s="86" customFormat="1">
      <c r="A18" s="82">
        <v>11</v>
      </c>
      <c r="B18" s="83" t="s">
        <v>28</v>
      </c>
      <c r="C18" s="84">
        <v>1</v>
      </c>
      <c r="D18" s="85">
        <v>135200</v>
      </c>
      <c r="E18" s="85">
        <f t="shared" si="1"/>
        <v>135200</v>
      </c>
      <c r="F18" s="84">
        <v>1</v>
      </c>
      <c r="G18" s="85">
        <v>135200</v>
      </c>
      <c r="H18" s="85">
        <f t="shared" si="2"/>
        <v>135200</v>
      </c>
      <c r="I18" s="14">
        <f t="shared" si="3"/>
        <v>0</v>
      </c>
      <c r="J18" s="14">
        <f t="shared" si="4"/>
        <v>0</v>
      </c>
      <c r="K18" s="14">
        <f t="shared" si="5"/>
        <v>0</v>
      </c>
      <c r="L18" s="16"/>
      <c r="M18" s="16"/>
      <c r="N18" s="17"/>
      <c r="O18" s="16"/>
      <c r="P18" s="16"/>
    </row>
    <row r="19" spans="1:16" s="86" customFormat="1">
      <c r="A19" s="82">
        <v>12</v>
      </c>
      <c r="B19" s="83" t="s">
        <v>29</v>
      </c>
      <c r="C19" s="84">
        <v>3</v>
      </c>
      <c r="D19" s="85">
        <v>135200</v>
      </c>
      <c r="E19" s="85">
        <f t="shared" si="1"/>
        <v>405600</v>
      </c>
      <c r="F19" s="84">
        <v>3</v>
      </c>
      <c r="G19" s="85">
        <v>135200</v>
      </c>
      <c r="H19" s="85">
        <f t="shared" si="2"/>
        <v>405600</v>
      </c>
      <c r="I19" s="14">
        <f t="shared" si="3"/>
        <v>0</v>
      </c>
      <c r="J19" s="14">
        <f t="shared" si="4"/>
        <v>0</v>
      </c>
      <c r="K19" s="14">
        <f t="shared" si="5"/>
        <v>0</v>
      </c>
      <c r="L19" s="16"/>
      <c r="M19" s="16"/>
      <c r="N19" s="17"/>
      <c r="O19" s="16"/>
      <c r="P19" s="16"/>
    </row>
    <row r="20" spans="1:16" s="86" customFormat="1">
      <c r="A20" s="82">
        <v>13</v>
      </c>
      <c r="B20" s="83" t="s">
        <v>33</v>
      </c>
      <c r="C20" s="84">
        <v>3</v>
      </c>
      <c r="D20" s="85">
        <v>135200</v>
      </c>
      <c r="E20" s="85">
        <f t="shared" si="1"/>
        <v>405600</v>
      </c>
      <c r="F20" s="84">
        <v>3</v>
      </c>
      <c r="G20" s="85">
        <v>135200</v>
      </c>
      <c r="H20" s="85">
        <f t="shared" si="2"/>
        <v>405600</v>
      </c>
      <c r="I20" s="14">
        <f t="shared" si="3"/>
        <v>0</v>
      </c>
      <c r="J20" s="14">
        <f t="shared" si="4"/>
        <v>0</v>
      </c>
      <c r="K20" s="14">
        <f t="shared" si="5"/>
        <v>0</v>
      </c>
      <c r="L20" s="16"/>
      <c r="M20" s="16"/>
      <c r="N20" s="17"/>
      <c r="O20" s="16"/>
      <c r="P20" s="16"/>
    </row>
    <row r="21" spans="1:16" s="18" customFormat="1">
      <c r="A21" s="19"/>
      <c r="B21" s="20" t="s">
        <v>3</v>
      </c>
      <c r="C21" s="21">
        <f>SUM(C8:C20)</f>
        <v>18</v>
      </c>
      <c r="D21" s="22"/>
      <c r="E21" s="22">
        <f>SUM(E8:E20)</f>
        <v>2533900</v>
      </c>
      <c r="F21" s="21">
        <f>SUM(F8:F20)</f>
        <v>18</v>
      </c>
      <c r="G21" s="23"/>
      <c r="H21" s="22">
        <f>SUM(H8:H20)</f>
        <v>2696600</v>
      </c>
      <c r="I21" s="24">
        <f>SUM(I8:I20)</f>
        <v>0</v>
      </c>
      <c r="J21" s="24">
        <f>SUM(J8:J20)</f>
        <v>162700</v>
      </c>
      <c r="K21" s="24">
        <f>SUM(K8:K20)</f>
        <v>162700</v>
      </c>
    </row>
    <row r="22" spans="1:16">
      <c r="A22" s="25"/>
      <c r="B22" s="25"/>
      <c r="C22" s="26"/>
      <c r="D22" s="25"/>
      <c r="E22" s="25"/>
      <c r="F22" s="25"/>
      <c r="G22" s="25"/>
      <c r="H22" s="25"/>
      <c r="I22" s="25"/>
      <c r="J22" s="27"/>
      <c r="K22" s="27"/>
    </row>
    <row r="23" spans="1:16">
      <c r="B23" s="3" t="s">
        <v>30</v>
      </c>
      <c r="C23" s="28"/>
      <c r="D23" s="1"/>
      <c r="E23" s="2"/>
      <c r="F23" s="2"/>
      <c r="G23" s="2"/>
      <c r="H23" s="32"/>
      <c r="J23" s="29"/>
      <c r="K23" s="29"/>
    </row>
    <row r="24" spans="1:16">
      <c r="C24" s="28"/>
      <c r="D24" s="1"/>
      <c r="E24" s="2"/>
      <c r="F24" s="2"/>
      <c r="G24" s="2"/>
      <c r="H24" s="2"/>
    </row>
    <row r="25" spans="1:16">
      <c r="B25" s="3" t="s">
        <v>31</v>
      </c>
      <c r="C25" s="4"/>
      <c r="D25" s="1"/>
      <c r="E25" s="2"/>
      <c r="F25" s="2"/>
      <c r="G25" s="2"/>
      <c r="H25" s="2"/>
    </row>
    <row r="26" spans="1:16">
      <c r="A26" s="30"/>
      <c r="B26" s="30"/>
      <c r="C26" s="87" t="s">
        <v>32</v>
      </c>
      <c r="D26" s="87"/>
      <c r="E26" s="30"/>
      <c r="F26" s="30"/>
      <c r="G26" s="30"/>
      <c r="H26" s="30"/>
    </row>
    <row r="27" spans="1:16">
      <c r="A27" s="30"/>
      <c r="B27" s="30"/>
      <c r="C27" s="30"/>
      <c r="D27" s="30"/>
      <c r="E27" s="30"/>
      <c r="F27" s="30"/>
      <c r="G27" s="30"/>
      <c r="H27" s="30"/>
    </row>
    <row r="28" spans="1:16">
      <c r="A28" s="30"/>
      <c r="B28" s="30"/>
      <c r="C28" s="30"/>
      <c r="D28" s="30"/>
      <c r="E28" s="30"/>
      <c r="F28" s="30"/>
      <c r="G28" s="30"/>
      <c r="H28" s="30"/>
    </row>
    <row r="29" spans="1:16">
      <c r="C29" s="4"/>
      <c r="D29" s="3"/>
    </row>
    <row r="30" spans="1:16">
      <c r="C30" s="4"/>
    </row>
    <row r="31" spans="1:16">
      <c r="C31" s="31"/>
    </row>
  </sheetData>
  <mergeCells count="10">
    <mergeCell ref="C26:D26"/>
    <mergeCell ref="F6:H6"/>
    <mergeCell ref="L1:V1"/>
    <mergeCell ref="A2:K2"/>
    <mergeCell ref="A3:K3"/>
    <mergeCell ref="A6:A7"/>
    <mergeCell ref="B6:B7"/>
    <mergeCell ref="C6:E6"/>
    <mergeCell ref="I6:K6"/>
    <mergeCell ref="C1:I1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1245A-4457-4690-A176-E90A767CB4FC}">
  <sheetPr codeName="Sheet1">
    <pageSetUpPr fitToPage="1"/>
  </sheetPr>
  <dimension ref="A1:N36"/>
  <sheetViews>
    <sheetView tabSelected="1" view="pageBreakPreview" topLeftCell="A19" zoomScaleNormal="100" zoomScaleSheetLayoutView="100" workbookViewId="0">
      <selection activeCell="C29" sqref="C29:D29"/>
    </sheetView>
  </sheetViews>
  <sheetFormatPr defaultColWidth="8.85546875" defaultRowHeight="17.25"/>
  <cols>
    <col min="1" max="1" width="6" style="36" customWidth="1"/>
    <col min="2" max="2" width="39.140625" style="81" customWidth="1"/>
    <col min="3" max="3" width="19" style="81" customWidth="1"/>
    <col min="4" max="4" width="18.7109375" style="81" customWidth="1"/>
    <col min="5" max="5" width="23.28515625" style="33" customWidth="1"/>
    <col min="6" max="6" width="9" style="33" bestFit="1" customWidth="1"/>
    <col min="7" max="7" width="12" style="33" customWidth="1"/>
    <col min="8" max="16384" width="8.85546875" style="33"/>
  </cols>
  <sheetData>
    <row r="1" spans="1:5" ht="20.25" customHeight="1">
      <c r="A1" s="33"/>
      <c r="B1" s="34"/>
      <c r="C1" s="34"/>
      <c r="D1" s="98" t="s">
        <v>44</v>
      </c>
      <c r="E1" s="98"/>
    </row>
    <row r="2" spans="1:5" ht="20.25" customHeight="1">
      <c r="A2" s="33"/>
      <c r="B2" s="34"/>
      <c r="C2" s="34"/>
      <c r="D2" s="98" t="s">
        <v>2</v>
      </c>
      <c r="E2" s="98"/>
    </row>
    <row r="3" spans="1:5" ht="20.25" customHeight="1">
      <c r="A3" s="33"/>
      <c r="B3" s="34"/>
      <c r="C3" s="34"/>
      <c r="D3" s="98" t="s">
        <v>1</v>
      </c>
      <c r="E3" s="98"/>
    </row>
    <row r="4" spans="1:5" ht="24.75" customHeight="1">
      <c r="A4" s="33"/>
      <c r="B4" s="34"/>
      <c r="C4" s="34"/>
      <c r="D4" s="35"/>
      <c r="E4" s="35" t="s">
        <v>35</v>
      </c>
    </row>
    <row r="5" spans="1:5" ht="20.25" customHeight="1">
      <c r="A5" s="33"/>
      <c r="B5" s="34"/>
      <c r="C5" s="34"/>
      <c r="D5" s="35"/>
      <c r="E5" s="35" t="s">
        <v>36</v>
      </c>
    </row>
    <row r="6" spans="1:5" ht="25.5" customHeight="1">
      <c r="B6" s="37"/>
      <c r="C6" s="37"/>
      <c r="D6" s="37"/>
      <c r="E6" s="37"/>
    </row>
    <row r="7" spans="1:5" ht="42" customHeight="1">
      <c r="A7" s="99" t="s">
        <v>37</v>
      </c>
      <c r="B7" s="99"/>
      <c r="C7" s="99"/>
      <c r="D7" s="99"/>
      <c r="E7" s="99"/>
    </row>
    <row r="8" spans="1:5" ht="23.25" customHeight="1">
      <c r="A8" s="99" t="s">
        <v>38</v>
      </c>
      <c r="B8" s="99"/>
      <c r="C8" s="99"/>
      <c r="D8" s="99"/>
      <c r="E8" s="99"/>
    </row>
    <row r="9" spans="1:5" ht="15" customHeight="1">
      <c r="A9" s="38"/>
      <c r="B9" s="39"/>
      <c r="C9" s="39"/>
      <c r="D9" s="39"/>
      <c r="E9" s="40" t="s">
        <v>8</v>
      </c>
    </row>
    <row r="10" spans="1:5" s="42" customFormat="1" ht="60.75" customHeight="1">
      <c r="A10" s="41" t="s">
        <v>0</v>
      </c>
      <c r="B10" s="41" t="s">
        <v>9</v>
      </c>
      <c r="C10" s="41" t="s">
        <v>16</v>
      </c>
      <c r="D10" s="41" t="s">
        <v>14</v>
      </c>
      <c r="E10" s="41" t="s">
        <v>17</v>
      </c>
    </row>
    <row r="11" spans="1:5" s="44" customFormat="1" ht="13.15" customHeight="1">
      <c r="A11" s="43">
        <v>1</v>
      </c>
      <c r="B11" s="43">
        <v>2</v>
      </c>
      <c r="C11" s="43">
        <v>3</v>
      </c>
      <c r="D11" s="43">
        <v>4</v>
      </c>
      <c r="E11" s="43">
        <v>5</v>
      </c>
    </row>
    <row r="12" spans="1:5" ht="24" customHeight="1">
      <c r="A12" s="45">
        <v>1</v>
      </c>
      <c r="B12" s="46" t="s">
        <v>18</v>
      </c>
      <c r="C12" s="47">
        <v>1</v>
      </c>
      <c r="D12" s="48">
        <v>272000</v>
      </c>
      <c r="E12" s="49">
        <f t="shared" ref="E12:E23" si="0">+D12*C12</f>
        <v>272000</v>
      </c>
    </row>
    <row r="13" spans="1:5" ht="24" customHeight="1">
      <c r="A13" s="45">
        <v>2</v>
      </c>
      <c r="B13" s="46" t="s">
        <v>39</v>
      </c>
      <c r="C13" s="47">
        <v>1</v>
      </c>
      <c r="D13" s="48">
        <v>182000</v>
      </c>
      <c r="E13" s="49">
        <f t="shared" si="0"/>
        <v>182000</v>
      </c>
    </row>
    <row r="14" spans="1:5" ht="24" customHeight="1">
      <c r="A14" s="45">
        <v>3</v>
      </c>
      <c r="B14" s="46" t="s">
        <v>20</v>
      </c>
      <c r="C14" s="47">
        <v>1</v>
      </c>
      <c r="D14" s="48">
        <v>165000</v>
      </c>
      <c r="E14" s="49">
        <f t="shared" si="0"/>
        <v>165000</v>
      </c>
    </row>
    <row r="15" spans="1:5" ht="24" customHeight="1">
      <c r="A15" s="45">
        <v>4</v>
      </c>
      <c r="B15" s="46" t="s">
        <v>40</v>
      </c>
      <c r="C15" s="50">
        <v>1</v>
      </c>
      <c r="D15" s="48">
        <v>155000</v>
      </c>
      <c r="E15" s="49">
        <f t="shared" si="0"/>
        <v>155000</v>
      </c>
    </row>
    <row r="16" spans="1:5" ht="24" customHeight="1">
      <c r="A16" s="45">
        <v>5</v>
      </c>
      <c r="B16" s="46" t="s">
        <v>22</v>
      </c>
      <c r="C16" s="50">
        <v>1</v>
      </c>
      <c r="D16" s="48">
        <v>165000</v>
      </c>
      <c r="E16" s="49">
        <f t="shared" si="0"/>
        <v>165000</v>
      </c>
    </row>
    <row r="17" spans="1:14" ht="24" customHeight="1">
      <c r="A17" s="45">
        <v>6</v>
      </c>
      <c r="B17" s="46" t="s">
        <v>41</v>
      </c>
      <c r="C17" s="50">
        <v>1</v>
      </c>
      <c r="D17" s="48">
        <v>135200</v>
      </c>
      <c r="E17" s="49">
        <f t="shared" si="0"/>
        <v>135200</v>
      </c>
    </row>
    <row r="18" spans="1:14" ht="24" customHeight="1">
      <c r="A18" s="45">
        <v>7</v>
      </c>
      <c r="B18" s="46" t="s">
        <v>24</v>
      </c>
      <c r="C18" s="50">
        <v>1</v>
      </c>
      <c r="D18" s="48">
        <v>135200</v>
      </c>
      <c r="E18" s="49">
        <f t="shared" si="0"/>
        <v>135200</v>
      </c>
    </row>
    <row r="19" spans="1:14" ht="24" customHeight="1">
      <c r="A19" s="45">
        <v>8</v>
      </c>
      <c r="B19" s="46" t="s">
        <v>25</v>
      </c>
      <c r="C19" s="50">
        <v>1</v>
      </c>
      <c r="D19" s="48">
        <v>135200</v>
      </c>
      <c r="E19" s="49">
        <f t="shared" si="0"/>
        <v>135200</v>
      </c>
    </row>
    <row r="20" spans="1:14" ht="24" customHeight="1">
      <c r="A20" s="45">
        <v>9</v>
      </c>
      <c r="B20" s="46" t="s">
        <v>42</v>
      </c>
      <c r="C20" s="50">
        <v>1</v>
      </c>
      <c r="D20" s="48">
        <v>135200</v>
      </c>
      <c r="E20" s="49">
        <f t="shared" si="0"/>
        <v>135200</v>
      </c>
    </row>
    <row r="21" spans="1:14" ht="24" customHeight="1">
      <c r="A21" s="45">
        <v>10</v>
      </c>
      <c r="B21" s="46" t="s">
        <v>27</v>
      </c>
      <c r="C21" s="50">
        <v>2</v>
      </c>
      <c r="D21" s="48">
        <v>135200</v>
      </c>
      <c r="E21" s="49">
        <f t="shared" si="0"/>
        <v>270400</v>
      </c>
    </row>
    <row r="22" spans="1:14" ht="24" customHeight="1">
      <c r="A22" s="45">
        <v>11</v>
      </c>
      <c r="B22" s="46" t="s">
        <v>28</v>
      </c>
      <c r="C22" s="50">
        <v>1</v>
      </c>
      <c r="D22" s="48">
        <v>135200</v>
      </c>
      <c r="E22" s="49">
        <f t="shared" si="0"/>
        <v>135200</v>
      </c>
    </row>
    <row r="23" spans="1:14" ht="24" customHeight="1">
      <c r="A23" s="45">
        <v>12</v>
      </c>
      <c r="B23" s="46" t="s">
        <v>29</v>
      </c>
      <c r="C23" s="50">
        <v>3</v>
      </c>
      <c r="D23" s="48">
        <v>135200</v>
      </c>
      <c r="E23" s="49">
        <f t="shared" si="0"/>
        <v>405600</v>
      </c>
    </row>
    <row r="24" spans="1:14" ht="24" customHeight="1">
      <c r="A24" s="45">
        <v>13</v>
      </c>
      <c r="B24" s="46" t="s">
        <v>33</v>
      </c>
      <c r="C24" s="50">
        <v>3</v>
      </c>
      <c r="D24" s="48">
        <v>135200</v>
      </c>
      <c r="E24" s="49">
        <f>+D24*C24</f>
        <v>405600</v>
      </c>
      <c r="G24" s="51"/>
      <c r="I24" s="51"/>
      <c r="J24" s="51"/>
      <c r="K24" s="51"/>
      <c r="L24" s="51"/>
    </row>
    <row r="25" spans="1:14" ht="30" customHeight="1">
      <c r="A25" s="52"/>
      <c r="B25" s="53" t="s">
        <v>3</v>
      </c>
      <c r="C25" s="54">
        <f>SUM(C12:C24)</f>
        <v>18</v>
      </c>
      <c r="D25" s="55"/>
      <c r="E25" s="56">
        <f>SUM(E12:E24)</f>
        <v>2696600</v>
      </c>
      <c r="F25" s="57"/>
      <c r="G25" s="58"/>
      <c r="H25" s="59"/>
      <c r="I25" s="51"/>
      <c r="J25" s="51"/>
      <c r="K25" s="51"/>
      <c r="L25" s="51"/>
    </row>
    <row r="26" spans="1:14" ht="30" customHeight="1">
      <c r="A26" s="33"/>
      <c r="B26" s="60"/>
      <c r="C26" s="61"/>
      <c r="D26" s="62"/>
      <c r="E26" s="63"/>
      <c r="G26" s="58"/>
      <c r="H26" s="59"/>
      <c r="I26" s="51"/>
      <c r="J26" s="51"/>
      <c r="K26" s="51"/>
      <c r="L26" s="51"/>
    </row>
    <row r="27" spans="1:14" s="36" customFormat="1" ht="52.5" customHeight="1">
      <c r="A27" s="100" t="s">
        <v>43</v>
      </c>
      <c r="B27" s="100"/>
      <c r="C27" s="100"/>
      <c r="D27" s="100"/>
      <c r="E27" s="100"/>
      <c r="F27" s="64"/>
      <c r="G27" s="65"/>
      <c r="H27" s="64"/>
    </row>
    <row r="28" spans="1:14" s="36" customFormat="1" ht="25.5" hidden="1" customHeight="1">
      <c r="A28" s="66"/>
      <c r="B28" s="66"/>
      <c r="C28" s="66"/>
      <c r="F28" s="65"/>
      <c r="G28" s="65"/>
    </row>
    <row r="29" spans="1:14" s="67" customFormat="1" ht="107.25" customHeight="1">
      <c r="B29" s="68" t="s">
        <v>4</v>
      </c>
      <c r="C29" s="97"/>
      <c r="D29" s="97"/>
      <c r="E29" s="69" t="s">
        <v>5</v>
      </c>
    </row>
    <row r="30" spans="1:14" s="70" customFormat="1" ht="36.75" customHeight="1">
      <c r="B30" s="71"/>
      <c r="C30" s="72"/>
      <c r="D30" s="73"/>
    </row>
    <row r="31" spans="1:14" s="70" customFormat="1" ht="20.25" customHeight="1">
      <c r="B31" s="71"/>
      <c r="C31" s="72"/>
      <c r="D31" s="73"/>
    </row>
    <row r="32" spans="1:14" s="74" customFormat="1" ht="26.25" customHeight="1">
      <c r="B32" s="75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2:14" s="74" customFormat="1" ht="12.75" customHeight="1">
      <c r="B33" s="77"/>
      <c r="D33" s="78"/>
      <c r="E33" s="76"/>
      <c r="F33" s="76"/>
      <c r="G33" s="76"/>
      <c r="H33" s="76"/>
      <c r="I33" s="76"/>
      <c r="J33" s="76"/>
      <c r="K33" s="76"/>
      <c r="L33" s="76"/>
      <c r="M33" s="76"/>
      <c r="N33" s="76"/>
    </row>
    <row r="34" spans="2:14" s="74" customFormat="1" ht="27" customHeight="1"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</row>
    <row r="35" spans="2:14" s="74" customFormat="1" ht="13.5" customHeight="1">
      <c r="D35" s="78"/>
      <c r="E35" s="76"/>
      <c r="F35" s="76"/>
      <c r="G35" s="76"/>
      <c r="H35" s="76"/>
      <c r="I35" s="76"/>
      <c r="J35" s="76"/>
      <c r="K35" s="76"/>
      <c r="L35" s="76"/>
      <c r="M35" s="76"/>
      <c r="N35" s="76"/>
    </row>
    <row r="36" spans="2:14" s="74" customFormat="1">
      <c r="B36" s="79"/>
      <c r="D36" s="80"/>
      <c r="E36" s="76"/>
      <c r="F36" s="76"/>
      <c r="G36" s="76"/>
      <c r="H36" s="76"/>
      <c r="I36" s="76"/>
      <c r="J36" s="76"/>
      <c r="K36" s="76"/>
      <c r="L36" s="76"/>
      <c r="M36" s="76"/>
      <c r="N36" s="76"/>
    </row>
  </sheetData>
  <mergeCells count="7">
    <mergeCell ref="C29:D29"/>
    <mergeCell ref="D1:E1"/>
    <mergeCell ref="D2:E2"/>
    <mergeCell ref="D3:E3"/>
    <mergeCell ref="A7:E7"/>
    <mergeCell ref="A8:E8"/>
    <mergeCell ref="A27:E27"/>
  </mergeCells>
  <pageMargins left="0.15748031496062992" right="0.15748031496062992" top="0.15748031496062992" bottom="0.15748031496062992" header="0.15748031496062992" footer="0.15748031496062992"/>
  <pageSetup scale="9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27</xdr:row>
                <xdr:rowOff>0</xdr:rowOff>
              </from>
              <to>
                <xdr:col>4</xdr:col>
                <xdr:colOff>28575</xdr:colOff>
                <xdr:row>28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 </vt:lpstr>
      <vt:lpstr>havelvac </vt:lpstr>
      <vt:lpstr>'hamematakan 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https://mul2.yerevan.am/tasks/2159231/oneclick?token=d96a8d11c78ef7e893de425223d2e6df</cp:keywords>
  <cp:lastModifiedBy>Lusine Petrosyan</cp:lastModifiedBy>
  <cp:lastPrinted>2025-04-11T08:02:58Z</cp:lastPrinted>
  <dcterms:created xsi:type="dcterms:W3CDTF">1996-10-14T23:33:28Z</dcterms:created>
  <dcterms:modified xsi:type="dcterms:W3CDTF">2025-04-25T13:21:38Z</dcterms:modified>
</cp:coreProperties>
</file>